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L:\_INWESTYCJE\PRZETARGI 2\2026\9. OSP Jurków\1. Ogłoszenie\Tabele\"/>
    </mc:Choice>
  </mc:AlternateContent>
  <xr:revisionPtr revIDLastSave="0" documentId="13_ncr:1_{4433056F-7C09-44D2-B5B9-9885220B704B}" xr6:coauthVersionLast="47" xr6:coauthVersionMax="47" xr10:uidLastSave="{00000000-0000-0000-0000-000000000000}"/>
  <bookViews>
    <workbookView xWindow="-120" yWindow="-120" windowWidth="29040" windowHeight="15720" xr2:uid="{B12FFCA1-038F-4558-AD45-8FF5D0FA49AB}"/>
  </bookViews>
  <sheets>
    <sheet name="Arkusz1" sheetId="1" r:id="rId1"/>
  </sheets>
  <definedNames>
    <definedName name="_xlnm.Print_Area" localSheetId="0">Arkusz1!$A$1:$G$51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1" l="1"/>
  <c r="G46" i="1"/>
  <c r="G47" i="1"/>
  <c r="G48" i="1"/>
  <c r="G49" i="1"/>
  <c r="G45" i="1"/>
  <c r="G44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27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5" i="1"/>
  <c r="G50" i="1" l="1"/>
  <c r="G42" i="1"/>
  <c r="G25" i="1"/>
</calcChain>
</file>

<file path=xl/sharedStrings.xml><?xml version="1.0" encoding="utf-8"?>
<sst xmlns="http://schemas.openxmlformats.org/spreadsheetml/2006/main" count="179" uniqueCount="137">
  <si>
    <t>Lp.</t>
  </si>
  <si>
    <t>Podstawa</t>
  </si>
  <si>
    <t>Opis</t>
  </si>
  <si>
    <t>Jedn.przedm.</t>
  </si>
  <si>
    <t>Ilość</t>
  </si>
  <si>
    <t>Cena jedn.</t>
  </si>
  <si>
    <t>Wartość</t>
  </si>
  <si>
    <t>Wewnetrzna instalacja wod-kan</t>
  </si>
  <si>
    <t>KNR 4-01 0210-01</t>
  </si>
  <si>
    <t>Wykucie bruzd, poziome lub pionowe, beton żwirowy, przekrój do 0,023ˇm2</t>
  </si>
  <si>
    <t>m</t>
  </si>
  <si>
    <t>KNR 4-01 0339-01</t>
  </si>
  <si>
    <t>Wykucie bruzd pionowych w ścianach z cegieł na zaprawie cementowo-wapiennej, głębokość/szerokość 1/4 x 1/2 cegły</t>
  </si>
  <si>
    <t>KNR 4-01 0208-02</t>
  </si>
  <si>
    <t>Przebicie otworów w elementach z betonu o powierzchni do 0,05ˇm2, beton żwirowy, grubość do 20ˇcm</t>
  </si>
  <si>
    <t>szt</t>
  </si>
  <si>
    <t>KNNR 4 0203-04</t>
  </si>
  <si>
    <t>Rurociągi z PVC kanalizacyjne w gotowych wykopach, wewnątrz budynków, na wcisk, Fiˇ160ˇmm</t>
  </si>
  <si>
    <t>KNNR 4 0203-03</t>
  </si>
  <si>
    <t>Rurociągi z PVC kanalizacyjne w gotowych wykopach, wewnątrz budynków, na wcisk, Fiˇ110ˇmm</t>
  </si>
  <si>
    <t>Rurociągi z PVC kanalizacyjne - piony, wewnątrz budynków, na wcisk, Fiˇ110ˇmm</t>
  </si>
  <si>
    <t>KNNR 4 0203-02</t>
  </si>
  <si>
    <t>Rurociągi z PVC kanalizacyjne w gotowych wykopach, wewnątrz budynków, na wcisk, Fiˇ75ˇmm</t>
  </si>
  <si>
    <t>KNNR 4 0208-01</t>
  </si>
  <si>
    <t>Rurociągi z PVC kanalizacyjne, na ścianach w budynkach niemieszkalnych, na wcisk, Fiˇ50ˇmm</t>
  </si>
  <si>
    <t>KNNR 4 0211-01</t>
  </si>
  <si>
    <t>Dodatki za wykonanie podejść odpływowych z PVC, na wcisk, Fiˇ50ˇmm</t>
  </si>
  <si>
    <t>KNNR 4 0211-03</t>
  </si>
  <si>
    <t>Dodatki za wykonanie podejść odpływowych z PVC, na wcisk, Fiˇ110ˇmm</t>
  </si>
  <si>
    <t>KNNR 4 0213-05</t>
  </si>
  <si>
    <t>Rura wywiewna z PVC o połączeniu wciskowym, Fiˇ110ˇmm</t>
  </si>
  <si>
    <t>KNNR 4 0222-02</t>
  </si>
  <si>
    <t>Czyszczaki z PVC kanalizacyjne, o połączeniu wciskowym, Fiˇ110ˇmm</t>
  </si>
  <si>
    <t>KNNR 4 0218-01</t>
  </si>
  <si>
    <t>Wpust ściekowy z tworzywa sztucznego, Fiˇ50ˇmm</t>
  </si>
  <si>
    <t>KNNR 4 0112-0301</t>
  </si>
  <si>
    <t>Rurociągi z tworzyw sztucznych (PP, PE, PB) o połączeniach zgrzewanych na ścianach w budynkach niemieszkalnych, Fi_zew. 50ˇmm</t>
  </si>
  <si>
    <t>KNNR 4 0112-0201</t>
  </si>
  <si>
    <t>Rurociągi z tworzyw sztucznych (PP, PE, PB) o połączeniach zgrzewanych na ścianach w budynkach niemieszkalnych, Fi_zew. 20ˇmm</t>
  </si>
  <si>
    <t>KNNR 4 0112-0101</t>
  </si>
  <si>
    <t>Rurociągi z tworzyw sztucznych (PP, PE, PB) o połączeniach zgrzewanych na ścianach w budynkach niemieszkalnych, Fi_zew. 15ˇmm</t>
  </si>
  <si>
    <t>KNNR 4 0116-0102</t>
  </si>
  <si>
    <t>Dodatki za podejścia dopływowe, w rurociągach z tworzyw sztucznych, do zaworów czerpalnych, baterii, mieszaczy, hydrantów itp. o połączeniu sztywnym, Fi_zew. 20ˇmm</t>
  </si>
  <si>
    <t>KNR 0-34 0101-04</t>
  </si>
  <si>
    <t>Izolacja rurociągów otulinami Thermaflex FRZ - jednowarstwowymi, izolacja 9ˇmm (E), rurociąg Fi 28-48ˇmm</t>
  </si>
  <si>
    <t>KNNR 4 0132-0101</t>
  </si>
  <si>
    <t>Zawory przelotowe i zwrotne, instalacji wodociągowych z rur z tworzyw sztucznych, Dnˇ15ˇmm</t>
  </si>
  <si>
    <t>Zawory przelotowe i zwrotne, instalacji wodociągowych z rur z tworzyw sztucznych, Dnˇ15ˇmm -WC</t>
  </si>
  <si>
    <t>Razem dział: Wewnetrzna instalacja wod-kan</t>
  </si>
  <si>
    <t>Wewnetrzna instalcja co</t>
  </si>
  <si>
    <t>Rurociągi z tworzyw sztucznych (PEX) o połączeniach zgrzewanych na ścianach w budynkach niemieszkalnych, Fi_zew. 15-20ˇmm</t>
  </si>
  <si>
    <t>KNNR 4 0418-07</t>
  </si>
  <si>
    <t>Grzejniki stalowe, 2-płytowe,  (1000-1300W)</t>
  </si>
  <si>
    <t>KNNR 4 0418-05</t>
  </si>
  <si>
    <t>Grzejniki stalowe, 2-płytowe,  (600-1000W)</t>
  </si>
  <si>
    <t>Grzejniki stalowe, 2-płytowe,  (300W - 600W)</t>
  </si>
  <si>
    <t>KNNR 4 0417-01</t>
  </si>
  <si>
    <t>Grzejniki stalowe, 1-płytowe,  (285W)</t>
  </si>
  <si>
    <t>kpl</t>
  </si>
  <si>
    <t>Dodatki za podejścia dopływowe -  w rurociągach grzewczych / podejscia pod grzejniki /</t>
  </si>
  <si>
    <t>KNNR 4 0412-01</t>
  </si>
  <si>
    <t>Zawory grzejnikowe termostatyczne, Dnˇ15ˇmm wraz z głowicą zakres nastawny 6-28 st.C -</t>
  </si>
  <si>
    <t>Zawory grzejnikowe powrotne, Dnˇ15ˇmm</t>
  </si>
  <si>
    <t>KNNR 4 0412-06</t>
  </si>
  <si>
    <t>Zawór odpowietrzający automatyczny, Fiˇ15ˇmm</t>
  </si>
  <si>
    <t>KNR 0-31 0208-03</t>
  </si>
  <si>
    <t>Zawory powrotne proste lub kątowe, Dn 15ˇmm</t>
  </si>
  <si>
    <t>KNNR 4 0406-0301</t>
  </si>
  <si>
    <t>Próby szczelności instalacji centralnego ogrzewania, próba zasadnicza (pulsacyjna), rura stal</t>
  </si>
  <si>
    <t>próba</t>
  </si>
  <si>
    <t>KNNR 4 0406-05</t>
  </si>
  <si>
    <t>Próby szczelności instalacji centralnego ogrzewania, z rur z tworzyw sztucznych, dodatek za próbę w budynkach niemieszkalnych</t>
  </si>
  <si>
    <t>KNNR 4 0436-01</t>
  </si>
  <si>
    <t>Próby instalacji centralnego ogrzewania (na gorąco), z dokonaniem regulacji</t>
  </si>
  <si>
    <t>urządze</t>
  </si>
  <si>
    <t>KNNR 4 0506-02</t>
  </si>
  <si>
    <t>Elektryczny podgrzewacz ciepłej wody uzytk. , 80ˇdm3</t>
  </si>
  <si>
    <t>Razem dział: Wewnetrzna instalcja co</t>
  </si>
  <si>
    <t>Instalacja gazowa</t>
  </si>
  <si>
    <t>KNNR 4 0303-03</t>
  </si>
  <si>
    <t>Rurociągi stalowe o połączeniach spawanych, na ścianach w budynkach mieszkalnych, Dnˇ25ˇmm</t>
  </si>
  <si>
    <t>KNNR 4 0518-03</t>
  </si>
  <si>
    <t>Spawanie ręczne rurociągów i kształtek, gazowe, Dnˇ25ˇmm,</t>
  </si>
  <si>
    <t>złącze</t>
  </si>
  <si>
    <t>KNNR 4 0307-0401</t>
  </si>
  <si>
    <t>Próba instalacji gazowej na ciśnienie (dla wykonawcy i dostawcy gazu), w budynkach niemieszkalnych, do 100ˇmm,</t>
  </si>
  <si>
    <t>KNNR 2 1404-0401</t>
  </si>
  <si>
    <t>Malowanie rur stalowych i blaszanych, farba podkładowa 1 warstwa, farba nawierzchniowa 2 warstwy</t>
  </si>
  <si>
    <t>KNNR 4 1612-01</t>
  </si>
  <si>
    <t>Czyszczenie instalacji gazowej</t>
  </si>
  <si>
    <t>odcinek</t>
  </si>
  <si>
    <t>KNR 2-19 0219-01</t>
  </si>
  <si>
    <t>Oznakowanie trasy ułożonego w ziemi taśmą z tworzywa sztucznego</t>
  </si>
  <si>
    <t>Razem dział: Instalacja gazowa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</si>
  <si>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</si>
  <si>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</si>
  <si>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</si>
  <si>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</si>
  <si>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</si>
  <si>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</si>
  <si>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</si>
  <si>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</si>
  <si>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</si>
  <si>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</si>
  <si>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</si>
  <si>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</si>
  <si>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</si>
  <si>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</si>
  <si>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</si>
  <si>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</si>
  <si>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</si>
  <si>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</si>
  <si>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</si>
  <si>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</si>
  <si>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2.2</t>
  </si>
  <si>
    <t>2.1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</si>
  <si>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</si>
  <si>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</si>
  <si>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</si>
  <si>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</si>
  <si>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</si>
  <si>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</si>
  <si>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</si>
  <si>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</si>
  <si>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</si>
  <si>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</si>
  <si>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</si>
  <si>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</si>
  <si>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</si>
  <si>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3.1</t>
  </si>
  <si>
    <t>3.2</t>
  </si>
  <si>
    <t>3.3</t>
  </si>
  <si>
    <t>3.4</t>
  </si>
  <si>
    <t>3.5</t>
  </si>
  <si>
    <t>3.6</t>
  </si>
  <si>
    <t>Wartość kosztorysowa robót bez podatku VAT</t>
  </si>
  <si>
    <t>Tabela - sanitarka - OSP Jurkow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</si>
</sst>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z_ł_-;\-* #,##0.00\ _z_ł_-;_-* &quot;-&quot;??\ _z_ł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  <xf numFmtId="4" fontId="0" fillId="0" borderId="0" xfId="0" applyNumberFormat="1"/>
    <xf numFmtId="16" fontId="0" fillId="0" borderId="1" xfId="0" quotePrefix="1" applyNumberFormat="1" applyBorder="1" applyAlignment="1">
      <alignment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4" fontId="2" fillId="0" borderId="0" xfId="0" applyNumberFormat="1" applyFont="1"/>
    <xf numFmtId="0" fontId="2" fillId="0" borderId="0" xfId="0" applyFont="1"/>
    <xf numFmtId="43" fontId="2" fillId="0" borderId="1" xfId="1" applyFont="1" applyBorder="1"/>
    <xf numFmtId="164" fontId="0" fillId="0" borderId="0" xfId="0" applyNumberFormat="1"/>
    <xf numFmtId="49" fontId="2" fillId="0" borderId="2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4" fontId="0" fillId="0" borderId="0" xfId="0" applyNumberFormat="1" applyBorder="1" applyAlignment="1">
      <alignment wrapText="1"/>
    </xf>
    <xf numFmtId="0" fontId="0" fillId="0" borderId="0" xfId="0" applyBorder="1"/>
    <xf numFmtId="4" fontId="2" fillId="0" borderId="0" xfId="0" applyNumberFormat="1" applyFont="1" applyBorder="1" applyAlignment="1">
      <alignment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BBFAC-3173-401E-9CB9-CCC5DA4CFE74}">
  <dimension ref="A1:N55"/>
  <sheetViews>
    <sheetView tabSelected="1" view="pageBreakPreview" topLeftCell="A28" zoomScale="145" zoomScaleNormal="115" zoomScaleSheetLayoutView="145" workbookViewId="0">
      <selection activeCell="O42" sqref="O42"/>
    </sheetView>
  </sheetViews>
  <sheetFormatPr defaultRowHeight="15" x14ac:dyDescent="0.25"/>
  <cols>
    <col min="2" max="2" width="14.42578125" customWidth="1"/>
    <col min="3" max="3" width="59.28515625" customWidth="1"/>
    <col min="7" max="7" width="15.5703125" customWidth="1"/>
    <col min="11" max="11" width="16.7109375" customWidth="1"/>
    <col min="12" max="12" width="9.85546875" bestFit="1" customWidth="1"/>
    <col min="13" max="13" width="16.140625" customWidth="1"/>
  </cols>
  <sheetData>
    <row r="1" spans="1:11" x14ac:dyDescent="0.25">
      <c r="B1" s="12" t="s">
        <v>136</v>
      </c>
      <c r="C1" s="12"/>
      <c r="D1" s="12"/>
      <c r="E1" s="12"/>
      <c r="F1" s="12"/>
      <c r="G1" s="8"/>
    </row>
    <row r="2" spans="1:11" x14ac:dyDescent="0.25">
      <c r="B2" s="8"/>
      <c r="C2" s="8"/>
      <c r="D2" s="8"/>
      <c r="E2" s="8"/>
      <c r="F2" s="8"/>
      <c r="G2" s="8"/>
    </row>
    <row r="3" spans="1:11" ht="30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K3" s="14"/>
    </row>
    <row r="4" spans="1:11" x14ac:dyDescent="0.25">
      <c r="A4" s="5">
        <v>1</v>
      </c>
      <c r="B4" s="5"/>
      <c r="C4" s="5" t="s">
        <v>7</v>
      </c>
      <c r="D4" s="1"/>
      <c r="E4" s="1"/>
      <c r="F4" s="1"/>
      <c r="G4" s="1"/>
      <c r="K4" s="14"/>
    </row>
    <row r="5" spans="1:11" ht="30" x14ac:dyDescent="0.25">
      <c r="A5" s="4" t="s">
        <v>94</v>
      </c>
      <c r="B5" s="1" t="s">
        <v>8</v>
      </c>
      <c r="C5" s="1" t="s">
        <v>9</v>
      </c>
      <c r="D5" s="1" t="s">
        <v>10</v>
      </c>
      <c r="E5" s="1">
        <v>25</v>
      </c>
      <c r="F5" s="2"/>
      <c r="G5" s="2">
        <f>ROUND(E5*F5,2)</f>
        <v>0</v>
      </c>
      <c r="H5" s="3"/>
      <c r="K5" s="13"/>
    </row>
    <row r="6" spans="1:11" ht="30" x14ac:dyDescent="0.25">
      <c r="A6" s="4" t="s">
        <v>95</v>
      </c>
      <c r="B6" s="1" t="s">
        <v>11</v>
      </c>
      <c r="C6" s="1" t="s">
        <v>12</v>
      </c>
      <c r="D6" s="1" t="s">
        <v>10</v>
      </c>
      <c r="E6" s="1">
        <v>12</v>
      </c>
      <c r="F6" s="2"/>
      <c r="G6" s="2">
        <f t="shared" ref="G6:G24" si="0">ROUND(E6*F6,2)</f>
        <v>0</v>
      </c>
      <c r="H6" s="3"/>
      <c r="K6" s="13"/>
    </row>
    <row r="7" spans="1:11" ht="30" x14ac:dyDescent="0.25">
      <c r="A7" s="4" t="s">
        <v>96</v>
      </c>
      <c r="B7" s="1" t="s">
        <v>13</v>
      </c>
      <c r="C7" s="1" t="s">
        <v>14</v>
      </c>
      <c r="D7" s="1" t="s">
        <v>15</v>
      </c>
      <c r="E7" s="1">
        <v>5</v>
      </c>
      <c r="F7" s="2"/>
      <c r="G7" s="2">
        <f t="shared" si="0"/>
        <v>0</v>
      </c>
      <c r="H7" s="3"/>
      <c r="K7" s="13"/>
    </row>
    <row r="8" spans="1:11" ht="30" x14ac:dyDescent="0.25">
      <c r="A8" s="4" t="s">
        <v>97</v>
      </c>
      <c r="B8" s="1" t="s">
        <v>16</v>
      </c>
      <c r="C8" s="1" t="s">
        <v>17</v>
      </c>
      <c r="D8" s="1" t="s">
        <v>10</v>
      </c>
      <c r="E8" s="1">
        <v>15</v>
      </c>
      <c r="F8" s="2"/>
      <c r="G8" s="2">
        <f t="shared" si="0"/>
        <v>0</v>
      </c>
      <c r="H8" s="3"/>
      <c r="K8" s="13"/>
    </row>
    <row r="9" spans="1:11" ht="30" x14ac:dyDescent="0.25">
      <c r="A9" s="4" t="s">
        <v>98</v>
      </c>
      <c r="B9" s="1" t="s">
        <v>18</v>
      </c>
      <c r="C9" s="1" t="s">
        <v>19</v>
      </c>
      <c r="D9" s="1" t="s">
        <v>10</v>
      </c>
      <c r="E9" s="1">
        <v>5</v>
      </c>
      <c r="F9" s="2"/>
      <c r="G9" s="2">
        <f t="shared" si="0"/>
        <v>0</v>
      </c>
      <c r="H9" s="3"/>
      <c r="K9" s="13"/>
    </row>
    <row r="10" spans="1:11" ht="30" x14ac:dyDescent="0.25">
      <c r="A10" s="4" t="s">
        <v>99</v>
      </c>
      <c r="B10" s="1" t="s">
        <v>18</v>
      </c>
      <c r="C10" s="1" t="s">
        <v>20</v>
      </c>
      <c r="D10" s="1" t="s">
        <v>10</v>
      </c>
      <c r="E10" s="1">
        <v>3</v>
      </c>
      <c r="F10" s="2"/>
      <c r="G10" s="2">
        <f t="shared" si="0"/>
        <v>0</v>
      </c>
      <c r="H10" s="3"/>
      <c r="K10" s="13"/>
    </row>
    <row r="11" spans="1:11" ht="30" x14ac:dyDescent="0.25">
      <c r="A11" s="4" t="s">
        <v>100</v>
      </c>
      <c r="B11" s="1" t="s">
        <v>21</v>
      </c>
      <c r="C11" s="1" t="s">
        <v>22</v>
      </c>
      <c r="D11" s="1" t="s">
        <v>10</v>
      </c>
      <c r="E11" s="1">
        <v>6</v>
      </c>
      <c r="F11" s="2"/>
      <c r="G11" s="2">
        <f t="shared" si="0"/>
        <v>0</v>
      </c>
      <c r="H11" s="3"/>
      <c r="K11" s="13"/>
    </row>
    <row r="12" spans="1:11" ht="30" x14ac:dyDescent="0.25">
      <c r="A12" s="4" t="s">
        <v>101</v>
      </c>
      <c r="B12" s="1" t="s">
        <v>23</v>
      </c>
      <c r="C12" s="1" t="s">
        <v>24</v>
      </c>
      <c r="D12" s="1" t="s">
        <v>10</v>
      </c>
      <c r="E12" s="1">
        <v>6</v>
      </c>
      <c r="F12" s="2"/>
      <c r="G12" s="2">
        <f t="shared" si="0"/>
        <v>0</v>
      </c>
      <c r="H12" s="3"/>
      <c r="K12" s="13"/>
    </row>
    <row r="13" spans="1:11" ht="30" x14ac:dyDescent="0.25">
      <c r="A13" s="4" t="s">
        <v>102</v>
      </c>
      <c r="B13" s="1" t="s">
        <v>25</v>
      </c>
      <c r="C13" s="1" t="s">
        <v>26</v>
      </c>
      <c r="D13" s="1" t="s">
        <v>15</v>
      </c>
      <c r="E13" s="1">
        <v>6</v>
      </c>
      <c r="F13" s="2"/>
      <c r="G13" s="2">
        <f t="shared" si="0"/>
        <v>0</v>
      </c>
      <c r="H13" s="3"/>
      <c r="K13" s="13"/>
    </row>
    <row r="14" spans="1:11" ht="30" x14ac:dyDescent="0.25">
      <c r="A14" s="4" t="s">
        <v>103</v>
      </c>
      <c r="B14" s="1" t="s">
        <v>27</v>
      </c>
      <c r="C14" s="1" t="s">
        <v>28</v>
      </c>
      <c r="D14" s="1" t="s">
        <v>15</v>
      </c>
      <c r="E14" s="1">
        <v>1</v>
      </c>
      <c r="F14" s="2"/>
      <c r="G14" s="2">
        <f t="shared" si="0"/>
        <v>0</v>
      </c>
      <c r="H14" s="3"/>
      <c r="K14" s="13"/>
    </row>
    <row r="15" spans="1:11" ht="30" x14ac:dyDescent="0.25">
      <c r="A15" s="4" t="s">
        <v>104</v>
      </c>
      <c r="B15" s="1" t="s">
        <v>29</v>
      </c>
      <c r="C15" s="1" t="s">
        <v>30</v>
      </c>
      <c r="D15" s="1" t="s">
        <v>15</v>
      </c>
      <c r="E15" s="1">
        <v>1</v>
      </c>
      <c r="F15" s="2"/>
      <c r="G15" s="2">
        <f t="shared" si="0"/>
        <v>0</v>
      </c>
      <c r="H15" s="3"/>
      <c r="K15" s="13"/>
    </row>
    <row r="16" spans="1:11" ht="30" x14ac:dyDescent="0.25">
      <c r="A16" s="4" t="s">
        <v>105</v>
      </c>
      <c r="B16" s="1" t="s">
        <v>31</v>
      </c>
      <c r="C16" s="1" t="s">
        <v>32</v>
      </c>
      <c r="D16" s="1" t="s">
        <v>15</v>
      </c>
      <c r="E16" s="1">
        <v>1</v>
      </c>
      <c r="F16" s="2"/>
      <c r="G16" s="2">
        <f t="shared" si="0"/>
        <v>0</v>
      </c>
      <c r="H16" s="3"/>
      <c r="K16" s="13"/>
    </row>
    <row r="17" spans="1:13" ht="30" x14ac:dyDescent="0.25">
      <c r="A17" s="4" t="s">
        <v>106</v>
      </c>
      <c r="B17" s="1" t="s">
        <v>33</v>
      </c>
      <c r="C17" s="1" t="s">
        <v>34</v>
      </c>
      <c r="D17" s="1" t="s">
        <v>15</v>
      </c>
      <c r="E17" s="1">
        <v>1</v>
      </c>
      <c r="F17" s="2"/>
      <c r="G17" s="2">
        <f t="shared" si="0"/>
        <v>0</v>
      </c>
      <c r="H17" s="3"/>
      <c r="K17" s="13"/>
    </row>
    <row r="18" spans="1:13" ht="45" x14ac:dyDescent="0.25">
      <c r="A18" s="4" t="s">
        <v>107</v>
      </c>
      <c r="B18" s="1" t="s">
        <v>35</v>
      </c>
      <c r="C18" s="1" t="s">
        <v>36</v>
      </c>
      <c r="D18" s="1" t="s">
        <v>10</v>
      </c>
      <c r="E18" s="1">
        <v>10</v>
      </c>
      <c r="F18" s="2"/>
      <c r="G18" s="2">
        <f t="shared" si="0"/>
        <v>0</v>
      </c>
      <c r="H18" s="3"/>
      <c r="K18" s="13"/>
    </row>
    <row r="19" spans="1:13" ht="45" x14ac:dyDescent="0.25">
      <c r="A19" s="4" t="s">
        <v>108</v>
      </c>
      <c r="B19" s="1" t="s">
        <v>37</v>
      </c>
      <c r="C19" s="1" t="s">
        <v>38</v>
      </c>
      <c r="D19" s="1" t="s">
        <v>10</v>
      </c>
      <c r="E19" s="1">
        <v>26</v>
      </c>
      <c r="F19" s="2"/>
      <c r="G19" s="2">
        <f t="shared" si="0"/>
        <v>0</v>
      </c>
      <c r="H19" s="3"/>
      <c r="K19" s="13"/>
    </row>
    <row r="20" spans="1:13" ht="45" x14ac:dyDescent="0.25">
      <c r="A20" s="4" t="s">
        <v>109</v>
      </c>
      <c r="B20" s="1" t="s">
        <v>39</v>
      </c>
      <c r="C20" s="1" t="s">
        <v>40</v>
      </c>
      <c r="D20" s="1" t="s">
        <v>10</v>
      </c>
      <c r="E20" s="1">
        <v>40</v>
      </c>
      <c r="F20" s="2"/>
      <c r="G20" s="2">
        <f t="shared" si="0"/>
        <v>0</v>
      </c>
      <c r="H20" s="3"/>
      <c r="K20" s="13"/>
    </row>
    <row r="21" spans="1:13" ht="45" x14ac:dyDescent="0.25">
      <c r="A21" s="4" t="s">
        <v>110</v>
      </c>
      <c r="B21" s="1" t="s">
        <v>41</v>
      </c>
      <c r="C21" s="1" t="s">
        <v>42</v>
      </c>
      <c r="D21" s="1" t="s">
        <v>15</v>
      </c>
      <c r="E21" s="1">
        <v>6</v>
      </c>
      <c r="F21" s="2"/>
      <c r="G21" s="2">
        <f t="shared" si="0"/>
        <v>0</v>
      </c>
      <c r="H21" s="3"/>
      <c r="K21" s="13"/>
    </row>
    <row r="22" spans="1:13" ht="30" x14ac:dyDescent="0.25">
      <c r="A22" s="4" t="s">
        <v>111</v>
      </c>
      <c r="B22" s="1" t="s">
        <v>43</v>
      </c>
      <c r="C22" s="1" t="s">
        <v>44</v>
      </c>
      <c r="D22" s="1" t="s">
        <v>10</v>
      </c>
      <c r="E22" s="1">
        <v>86</v>
      </c>
      <c r="F22" s="2"/>
      <c r="G22" s="2">
        <f t="shared" si="0"/>
        <v>0</v>
      </c>
      <c r="H22" s="3"/>
      <c r="K22" s="13"/>
    </row>
    <row r="23" spans="1:13" ht="30" x14ac:dyDescent="0.25">
      <c r="A23" s="4" t="s">
        <v>112</v>
      </c>
      <c r="B23" s="1" t="s">
        <v>45</v>
      </c>
      <c r="C23" s="1" t="s">
        <v>46</v>
      </c>
      <c r="D23" s="1" t="s">
        <v>15</v>
      </c>
      <c r="E23" s="1">
        <v>12</v>
      </c>
      <c r="F23" s="2"/>
      <c r="G23" s="2">
        <f t="shared" si="0"/>
        <v>0</v>
      </c>
      <c r="H23" s="3"/>
      <c r="K23" s="13"/>
    </row>
    <row r="24" spans="1:13" ht="30" x14ac:dyDescent="0.25">
      <c r="A24" s="4" t="s">
        <v>113</v>
      </c>
      <c r="B24" s="1" t="s">
        <v>45</v>
      </c>
      <c r="C24" s="1" t="s">
        <v>47</v>
      </c>
      <c r="D24" s="1" t="s">
        <v>15</v>
      </c>
      <c r="E24" s="1">
        <v>1</v>
      </c>
      <c r="F24" s="2"/>
      <c r="G24" s="2">
        <f t="shared" si="0"/>
        <v>0</v>
      </c>
      <c r="H24" s="3"/>
      <c r="K24" s="13"/>
      <c r="M24" s="14"/>
    </row>
    <row r="25" spans="1:13" x14ac:dyDescent="0.25">
      <c r="A25" s="5"/>
      <c r="B25" s="5"/>
      <c r="C25" s="5" t="s">
        <v>48</v>
      </c>
      <c r="D25" s="5"/>
      <c r="E25" s="5"/>
      <c r="F25" s="6"/>
      <c r="G25" s="6">
        <f>SUM(G5:G24)</f>
        <v>0</v>
      </c>
      <c r="H25" s="7"/>
      <c r="I25" s="8"/>
      <c r="J25" s="8"/>
      <c r="K25" s="15"/>
      <c r="M25" s="15"/>
    </row>
    <row r="26" spans="1:13" x14ac:dyDescent="0.25">
      <c r="A26" s="5">
        <v>2</v>
      </c>
      <c r="B26" s="5"/>
      <c r="C26" s="5" t="s">
        <v>49</v>
      </c>
      <c r="D26" s="1"/>
      <c r="E26" s="1"/>
      <c r="F26" s="2"/>
      <c r="G26" s="2"/>
      <c r="H26" s="3"/>
      <c r="K26" s="13"/>
      <c r="M26" s="14"/>
    </row>
    <row r="27" spans="1:13" ht="45" x14ac:dyDescent="0.25">
      <c r="A27" s="4" t="s">
        <v>115</v>
      </c>
      <c r="B27" s="1" t="s">
        <v>39</v>
      </c>
      <c r="C27" s="1" t="s">
        <v>50</v>
      </c>
      <c r="D27" s="1" t="s">
        <v>10</v>
      </c>
      <c r="E27" s="1">
        <v>60</v>
      </c>
      <c r="F27" s="2"/>
      <c r="G27" s="2">
        <f>ROUND(E27*F27,2)</f>
        <v>0</v>
      </c>
      <c r="H27" s="3"/>
      <c r="K27" s="13"/>
      <c r="M27" s="14"/>
    </row>
    <row r="28" spans="1:13" ht="30" x14ac:dyDescent="0.25">
      <c r="A28" s="4" t="s">
        <v>114</v>
      </c>
      <c r="B28" s="1" t="s">
        <v>43</v>
      </c>
      <c r="C28" s="1" t="s">
        <v>44</v>
      </c>
      <c r="D28" s="1" t="s">
        <v>10</v>
      </c>
      <c r="E28" s="1">
        <v>60</v>
      </c>
      <c r="F28" s="2"/>
      <c r="G28" s="2">
        <f t="shared" ref="G28:G41" si="1">ROUND(E28*F28,2)</f>
        <v>0</v>
      </c>
      <c r="H28" s="3"/>
      <c r="K28" s="13"/>
    </row>
    <row r="29" spans="1:13" ht="30" x14ac:dyDescent="0.25">
      <c r="A29" s="4" t="s">
        <v>116</v>
      </c>
      <c r="B29" s="1" t="s">
        <v>51</v>
      </c>
      <c r="C29" s="1" t="s">
        <v>52</v>
      </c>
      <c r="D29" s="1" t="s">
        <v>15</v>
      </c>
      <c r="E29" s="1">
        <v>2</v>
      </c>
      <c r="F29" s="2"/>
      <c r="G29" s="2">
        <f t="shared" si="1"/>
        <v>0</v>
      </c>
      <c r="H29" s="3"/>
      <c r="K29" s="13"/>
    </row>
    <row r="30" spans="1:13" ht="30" x14ac:dyDescent="0.25">
      <c r="A30" s="4" t="s">
        <v>117</v>
      </c>
      <c r="B30" s="1" t="s">
        <v>53</v>
      </c>
      <c r="C30" s="1" t="s">
        <v>54</v>
      </c>
      <c r="D30" s="1" t="s">
        <v>15</v>
      </c>
      <c r="E30" s="1">
        <v>1</v>
      </c>
      <c r="F30" s="2"/>
      <c r="G30" s="2">
        <f t="shared" si="1"/>
        <v>0</v>
      </c>
      <c r="H30" s="3"/>
      <c r="K30" s="13"/>
    </row>
    <row r="31" spans="1:13" ht="30" x14ac:dyDescent="0.25">
      <c r="A31" s="4" t="s">
        <v>118</v>
      </c>
      <c r="B31" s="1" t="s">
        <v>53</v>
      </c>
      <c r="C31" s="1" t="s">
        <v>55</v>
      </c>
      <c r="D31" s="1" t="s">
        <v>15</v>
      </c>
      <c r="E31" s="1">
        <v>1</v>
      </c>
      <c r="F31" s="2"/>
      <c r="G31" s="2">
        <f t="shared" si="1"/>
        <v>0</v>
      </c>
      <c r="H31" s="3"/>
      <c r="K31" s="13"/>
    </row>
    <row r="32" spans="1:13" ht="30" x14ac:dyDescent="0.25">
      <c r="A32" s="4" t="s">
        <v>119</v>
      </c>
      <c r="B32" s="1" t="s">
        <v>56</v>
      </c>
      <c r="C32" s="1" t="s">
        <v>57</v>
      </c>
      <c r="D32" s="1" t="s">
        <v>58</v>
      </c>
      <c r="E32" s="1">
        <v>1</v>
      </c>
      <c r="F32" s="2"/>
      <c r="G32" s="2">
        <f t="shared" si="1"/>
        <v>0</v>
      </c>
      <c r="H32" s="3"/>
      <c r="K32" s="13"/>
    </row>
    <row r="33" spans="1:13" ht="30" x14ac:dyDescent="0.25">
      <c r="A33" s="4" t="s">
        <v>120</v>
      </c>
      <c r="B33" s="1" t="s">
        <v>41</v>
      </c>
      <c r="C33" s="1" t="s">
        <v>59</v>
      </c>
      <c r="D33" s="1" t="s">
        <v>15</v>
      </c>
      <c r="E33" s="1">
        <v>5</v>
      </c>
      <c r="F33" s="2"/>
      <c r="G33" s="2">
        <f t="shared" si="1"/>
        <v>0</v>
      </c>
      <c r="H33" s="3"/>
      <c r="K33" s="13"/>
    </row>
    <row r="34" spans="1:13" ht="30" x14ac:dyDescent="0.25">
      <c r="A34" s="4" t="s">
        <v>121</v>
      </c>
      <c r="B34" s="1" t="s">
        <v>60</v>
      </c>
      <c r="C34" s="1" t="s">
        <v>61</v>
      </c>
      <c r="D34" s="1" t="s">
        <v>15</v>
      </c>
      <c r="E34" s="1">
        <v>5</v>
      </c>
      <c r="F34" s="2"/>
      <c r="G34" s="2">
        <f t="shared" si="1"/>
        <v>0</v>
      </c>
      <c r="H34" s="3"/>
      <c r="K34" s="13"/>
    </row>
    <row r="35" spans="1:13" ht="30" x14ac:dyDescent="0.25">
      <c r="A35" s="4" t="s">
        <v>122</v>
      </c>
      <c r="B35" s="1" t="s">
        <v>60</v>
      </c>
      <c r="C35" s="1" t="s">
        <v>62</v>
      </c>
      <c r="D35" s="1" t="s">
        <v>15</v>
      </c>
      <c r="E35" s="1">
        <v>5</v>
      </c>
      <c r="F35" s="2"/>
      <c r="G35" s="2">
        <f t="shared" si="1"/>
        <v>0</v>
      </c>
      <c r="H35" s="3"/>
      <c r="K35" s="13"/>
    </row>
    <row r="36" spans="1:13" ht="30" x14ac:dyDescent="0.25">
      <c r="A36" s="4" t="s">
        <v>123</v>
      </c>
      <c r="B36" s="1" t="s">
        <v>63</v>
      </c>
      <c r="C36" s="1" t="s">
        <v>64</v>
      </c>
      <c r="D36" s="1" t="s">
        <v>15</v>
      </c>
      <c r="E36" s="1">
        <v>5</v>
      </c>
      <c r="F36" s="2"/>
      <c r="G36" s="2">
        <f t="shared" si="1"/>
        <v>0</v>
      </c>
      <c r="H36" s="3"/>
      <c r="K36" s="13"/>
    </row>
    <row r="37" spans="1:13" ht="30" x14ac:dyDescent="0.25">
      <c r="A37" s="4" t="s">
        <v>124</v>
      </c>
      <c r="B37" s="1" t="s">
        <v>65</v>
      </c>
      <c r="C37" s="1" t="s">
        <v>66</v>
      </c>
      <c r="D37" s="1" t="s">
        <v>15</v>
      </c>
      <c r="E37" s="1">
        <v>5</v>
      </c>
      <c r="F37" s="2"/>
      <c r="G37" s="2">
        <f t="shared" si="1"/>
        <v>0</v>
      </c>
      <c r="H37" s="3"/>
      <c r="K37" s="13"/>
    </row>
    <row r="38" spans="1:13" ht="30" x14ac:dyDescent="0.25">
      <c r="A38" s="4" t="s">
        <v>125</v>
      </c>
      <c r="B38" s="1" t="s">
        <v>67</v>
      </c>
      <c r="C38" s="1" t="s">
        <v>68</v>
      </c>
      <c r="D38" s="1" t="s">
        <v>69</v>
      </c>
      <c r="E38" s="1">
        <v>1</v>
      </c>
      <c r="F38" s="2"/>
      <c r="G38" s="2">
        <f t="shared" si="1"/>
        <v>0</v>
      </c>
      <c r="H38" s="3"/>
      <c r="K38" s="13"/>
    </row>
    <row r="39" spans="1:13" ht="45" x14ac:dyDescent="0.25">
      <c r="A39" s="4" t="s">
        <v>126</v>
      </c>
      <c r="B39" s="1" t="s">
        <v>70</v>
      </c>
      <c r="C39" s="1" t="s">
        <v>71</v>
      </c>
      <c r="D39" s="1" t="s">
        <v>10</v>
      </c>
      <c r="E39" s="1">
        <v>60</v>
      </c>
      <c r="F39" s="2"/>
      <c r="G39" s="2">
        <f t="shared" si="1"/>
        <v>0</v>
      </c>
      <c r="H39" s="3"/>
      <c r="K39" s="13"/>
    </row>
    <row r="40" spans="1:13" ht="30" x14ac:dyDescent="0.25">
      <c r="A40" s="4" t="s">
        <v>127</v>
      </c>
      <c r="B40" s="1" t="s">
        <v>72</v>
      </c>
      <c r="C40" s="1" t="s">
        <v>73</v>
      </c>
      <c r="D40" s="1" t="s">
        <v>74</v>
      </c>
      <c r="E40" s="1">
        <v>5</v>
      </c>
      <c r="F40" s="2"/>
      <c r="G40" s="2">
        <f t="shared" si="1"/>
        <v>0</v>
      </c>
      <c r="H40" s="3"/>
      <c r="K40" s="13"/>
    </row>
    <row r="41" spans="1:13" ht="30" x14ac:dyDescent="0.25">
      <c r="A41" s="4" t="s">
        <v>128</v>
      </c>
      <c r="B41" s="1" t="s">
        <v>75</v>
      </c>
      <c r="C41" s="1" t="s">
        <v>76</v>
      </c>
      <c r="D41" s="1" t="s">
        <v>15</v>
      </c>
      <c r="E41" s="1">
        <v>1</v>
      </c>
      <c r="F41" s="2"/>
      <c r="G41" s="2">
        <f t="shared" si="1"/>
        <v>0</v>
      </c>
      <c r="H41" s="3"/>
      <c r="K41" s="13"/>
    </row>
    <row r="42" spans="1:13" s="8" customFormat="1" x14ac:dyDescent="0.25">
      <c r="A42" s="5"/>
      <c r="B42" s="5"/>
      <c r="C42" s="5" t="s">
        <v>77</v>
      </c>
      <c r="D42" s="5"/>
      <c r="E42" s="5"/>
      <c r="F42" s="6"/>
      <c r="G42" s="6">
        <f>SUM(G27:G41)</f>
        <v>0</v>
      </c>
      <c r="H42" s="7"/>
      <c r="K42" s="15"/>
      <c r="L42"/>
      <c r="M42" s="15"/>
    </row>
    <row r="43" spans="1:13" x14ac:dyDescent="0.25">
      <c r="A43" s="5">
        <v>3</v>
      </c>
      <c r="B43" s="5"/>
      <c r="C43" s="5" t="s">
        <v>78</v>
      </c>
      <c r="D43" s="1"/>
      <c r="E43" s="1"/>
      <c r="F43" s="2"/>
      <c r="G43" s="2"/>
      <c r="H43" s="3"/>
      <c r="K43" s="13"/>
      <c r="M43" s="14"/>
    </row>
    <row r="44" spans="1:13" ht="30" x14ac:dyDescent="0.25">
      <c r="A44" s="4" t="s">
        <v>129</v>
      </c>
      <c r="B44" s="1" t="s">
        <v>79</v>
      </c>
      <c r="C44" s="1" t="s">
        <v>80</v>
      </c>
      <c r="D44" s="1" t="s">
        <v>10</v>
      </c>
      <c r="E44" s="1">
        <v>15</v>
      </c>
      <c r="F44" s="2"/>
      <c r="G44" s="2">
        <f>ROUND(E44*F44,2)</f>
        <v>0</v>
      </c>
      <c r="H44" s="3"/>
      <c r="K44" s="13"/>
    </row>
    <row r="45" spans="1:13" ht="30" x14ac:dyDescent="0.25">
      <c r="A45" s="4" t="s">
        <v>130</v>
      </c>
      <c r="B45" s="1" t="s">
        <v>81</v>
      </c>
      <c r="C45" s="1" t="s">
        <v>82</v>
      </c>
      <c r="D45" s="1" t="s">
        <v>83</v>
      </c>
      <c r="E45" s="1">
        <v>8</v>
      </c>
      <c r="F45" s="2"/>
      <c r="G45" s="2">
        <f>ROUND(E45*F45,2)</f>
        <v>0</v>
      </c>
      <c r="H45" s="3"/>
      <c r="K45" s="13"/>
    </row>
    <row r="46" spans="1:13" ht="30" x14ac:dyDescent="0.25">
      <c r="A46" s="4" t="s">
        <v>131</v>
      </c>
      <c r="B46" s="1" t="s">
        <v>84</v>
      </c>
      <c r="C46" s="1" t="s">
        <v>85</v>
      </c>
      <c r="D46" s="1" t="s">
        <v>69</v>
      </c>
      <c r="E46" s="1">
        <v>1</v>
      </c>
      <c r="F46" s="2"/>
      <c r="G46" s="2">
        <f t="shared" ref="G46:G49" si="2">ROUND(E46*F46,2)</f>
        <v>0</v>
      </c>
      <c r="H46" s="3"/>
      <c r="K46" s="13"/>
    </row>
    <row r="47" spans="1:13" ht="30" x14ac:dyDescent="0.25">
      <c r="A47" s="4" t="s">
        <v>132</v>
      </c>
      <c r="B47" s="1" t="s">
        <v>86</v>
      </c>
      <c r="C47" s="1" t="s">
        <v>87</v>
      </c>
      <c r="D47" s="1" t="s">
        <v>10</v>
      </c>
      <c r="E47" s="1">
        <v>15</v>
      </c>
      <c r="F47" s="2"/>
      <c r="G47" s="2">
        <f t="shared" si="2"/>
        <v>0</v>
      </c>
      <c r="H47" s="3"/>
      <c r="K47" s="13"/>
    </row>
    <row r="48" spans="1:13" ht="30" x14ac:dyDescent="0.25">
      <c r="A48" s="4" t="s">
        <v>133</v>
      </c>
      <c r="B48" s="1" t="s">
        <v>88</v>
      </c>
      <c r="C48" s="1" t="s">
        <v>89</v>
      </c>
      <c r="D48" s="1" t="s">
        <v>90</v>
      </c>
      <c r="E48" s="1">
        <v>1</v>
      </c>
      <c r="F48" s="2"/>
      <c r="G48" s="2">
        <f t="shared" si="2"/>
        <v>0</v>
      </c>
      <c r="H48" s="3"/>
      <c r="K48" s="13"/>
    </row>
    <row r="49" spans="1:14" ht="30" x14ac:dyDescent="0.25">
      <c r="A49" s="4" t="s">
        <v>134</v>
      </c>
      <c r="B49" s="1" t="s">
        <v>91</v>
      </c>
      <c r="C49" s="1" t="s">
        <v>92</v>
      </c>
      <c r="D49" s="1" t="s">
        <v>10</v>
      </c>
      <c r="E49" s="1">
        <v>15</v>
      </c>
      <c r="F49" s="2"/>
      <c r="G49" s="2">
        <f t="shared" si="2"/>
        <v>0</v>
      </c>
      <c r="H49" s="3"/>
      <c r="K49" s="13"/>
    </row>
    <row r="50" spans="1:14" x14ac:dyDescent="0.25">
      <c r="A50" s="5"/>
      <c r="B50" s="5"/>
      <c r="C50" s="5" t="s">
        <v>93</v>
      </c>
      <c r="D50" s="1"/>
      <c r="E50" s="1"/>
      <c r="F50" s="2"/>
      <c r="G50" s="6">
        <f>SUM(G44:G49)</f>
        <v>0</v>
      </c>
      <c r="H50" s="3"/>
      <c r="K50" s="13"/>
    </row>
    <row r="51" spans="1:14" x14ac:dyDescent="0.25">
      <c r="A51" s="11" t="s">
        <v>135</v>
      </c>
      <c r="B51" s="11"/>
      <c r="C51" s="11"/>
      <c r="D51" s="11"/>
      <c r="E51" s="11"/>
      <c r="F51" s="11"/>
      <c r="G51" s="9">
        <f>SUM(G25,G42,G50)</f>
        <v>0</v>
      </c>
      <c r="K51" s="13"/>
      <c r="L51" s="14"/>
      <c r="M51" s="13"/>
      <c r="N51" s="14"/>
    </row>
    <row r="52" spans="1:14" x14ac:dyDescent="0.25">
      <c r="G52" s="3"/>
    </row>
    <row r="53" spans="1:14" x14ac:dyDescent="0.25">
      <c r="K53" s="10"/>
    </row>
    <row r="55" spans="1:14" x14ac:dyDescent="0.25">
      <c r="K55" s="3"/>
    </row>
  </sheetData>
  <mergeCells count="2">
    <mergeCell ref="B1:F1"/>
    <mergeCell ref="A51:F51"/>
  </mergeCells>
  <phoneticPr fontId="3" type="noConversion"/>
  <conditionalFormatting sqref="L1:L1048576">
    <cfRule type="cellIs" priority="1" operator="equal">
      <formula>"nie"</formula>
    </cfRule>
  </conditionalFormatting>
  <pageMargins left="0.7" right="0.7" top="0.75" bottom="0.75" header="0.3" footer="0.3"/>
  <pageSetup paperSize="9" scale="69" orientation="portrait" r:id="rId1"/>
  <ignoredErrors>
    <ignoredError sqref="A17:A24 A39:A4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Gminy Dobra</dc:creator>
  <cp:lastModifiedBy>Urząd Gminy Dobra</cp:lastModifiedBy>
  <cp:lastPrinted>2026-08-14T09:18:48Z</cp:lastPrinted>
  <dcterms:created xsi:type="dcterms:W3CDTF">2026-08-12T11:12:25Z</dcterms:created>
  <dcterms:modified xsi:type="dcterms:W3CDTF">2026-08-14T09:19:50Z</dcterms:modified>
</cp:coreProperties>
</file>